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3BDE5439-FC98-47BE-A89C-667500263C7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กสก" sheetId="1" r:id="rId1"/>
    <sheet name="ตาราง 8 ปี 67-68 กสก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กสก'!$B:$B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J6" i="2"/>
  <c r="F6" i="2"/>
  <c r="F7" i="2"/>
  <c r="G9" i="2"/>
  <c r="J8" i="2"/>
  <c r="K8" i="2"/>
  <c r="L8" i="2"/>
  <c r="G9" i="1"/>
  <c r="C9" i="1"/>
  <c r="L7" i="1"/>
  <c r="K7" i="1"/>
  <c r="L6" i="1"/>
  <c r="K6" i="1"/>
  <c r="J7" i="1"/>
  <c r="M7" i="1" s="1"/>
  <c r="J6" i="1"/>
  <c r="M6" i="1" s="1"/>
  <c r="L7" i="2"/>
  <c r="K7" i="2"/>
  <c r="J7" i="2"/>
  <c r="L6" i="2"/>
  <c r="K6" i="2"/>
  <c r="F7" i="1"/>
  <c r="F6" i="1"/>
  <c r="M8" i="2" l="1"/>
  <c r="M7" i="2"/>
  <c r="M6" i="2"/>
</calcChain>
</file>

<file path=xl/sharedStrings.xml><?xml version="1.0" encoding="utf-8"?>
<sst xmlns="http://schemas.openxmlformats.org/spreadsheetml/2006/main" count="64" uniqueCount="30">
  <si>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</si>
  <si>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</si>
  <si>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</si>
  <si>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</si>
  <si>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</si>
  <si>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</si>
  <si>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</si>
  <si>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</si>
  <si>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</si>
  <si>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</si>
  <si>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</si>
  <si>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</si>
  <si>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</si>
  <si>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</si>
  <si>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</si>
  <si>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</si>
  <si>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</si>
  <si>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</si>
  <si>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</si>
  <si>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</si>
  <si>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</si>
  <si>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</si>
  <si>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</si>
  <si>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</si>
  <si>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</si>
  <si>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211 งานควบคุมเคลื่อนย้ายสัตว์และซากสัตว์ (กสก)</t>
  </si>
  <si>
    <t>212 งานกักตรวจสัตว์/ซากสัตว์ (กสก)</t>
  </si>
  <si>
    <t>ครั้ง</t>
  </si>
  <si>
    <t>จำนวนครั้งที่ควบคุมการเคลื่อนย้ายสัตว์และซากสัตว์</t>
  </si>
  <si>
    <t>จำนวนครั้งที่ควบคุมการกักสัตว์/ซากสัตว์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</si>
</sst>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  <numFmt numFmtId="192" formatCode="_-* #,##0.0000_-;\-* #,##0.0000_-;_-* &quot;-&quot;??_-;_-@_-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86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center" vertical="top"/>
      <protection locked="0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1" applyNumberFormat="1" applyFont="1" applyFill="1" applyBorder="1" applyAlignment="1" applyProtection="1">
      <alignment vertical="top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192" fontId="8" fillId="0" borderId="7" xfId="1" applyNumberFormat="1" applyFont="1" applyFill="1" applyBorder="1" applyAlignment="1" applyProtection="1">
      <alignment vertical="top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6"/>
  <sheetViews>
    <sheetView tabSelected="1" zoomScaleNormal="100" workbookViewId="0"/>
  </sheetViews>
  <sheetFormatPr defaultColWidth="8.796875" defaultRowHeight="18.75" x14ac:dyDescent="0.4"/>
  <cols>
    <col min="1" max="1" width="7.3984375" style="72" bestFit="1" customWidth="1"/>
    <col min="2" max="2" width="38.19921875" style="71" customWidth="1"/>
    <col min="3" max="3" width="25" style="73" customWidth="1"/>
    <col min="4" max="4" width="19.19921875" style="72" bestFit="1" customWidth="1"/>
    <col min="5" max="5" width="16.59765625" style="72" customWidth="1"/>
    <col min="6" max="6" width="17" style="74" bestFit="1" customWidth="1"/>
    <col min="7" max="7" width="25" style="73" customWidth="1"/>
    <col min="8" max="8" width="15.59765625" style="72" customWidth="1"/>
    <col min="9" max="9" width="19.59765625" style="72" customWidth="1"/>
    <col min="10" max="10" width="18.3984375" style="71" customWidth="1"/>
    <col min="11" max="12" width="18.19921875" style="75" customWidth="1"/>
    <col min="13" max="13" width="18.19921875" style="71" customWidth="1"/>
    <col min="14" max="16384" width="8.796875" style="71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77" t="s">
        <v>2</v>
      </c>
      <c r="B4" s="77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79" t="s">
        <v>5</v>
      </c>
      <c r="L4" s="80"/>
      <c r="M4" s="81"/>
    </row>
    <row r="5" spans="1:13" s="12" customFormat="1" ht="37.5" x14ac:dyDescent="0.4">
      <c r="A5" s="78"/>
      <c r="B5" s="78"/>
      <c r="C5" s="43" t="s">
        <v>6</v>
      </c>
      <c r="D5" s="44" t="s">
        <v>7</v>
      </c>
      <c r="E5" s="45" t="s">
        <v>8</v>
      </c>
      <c r="F5" s="45" t="s">
        <v>9</v>
      </c>
      <c r="G5" s="43" t="s">
        <v>6</v>
      </c>
      <c r="H5" s="44" t="s">
        <v>7</v>
      </c>
      <c r="I5" s="45" t="s">
        <v>8</v>
      </c>
      <c r="J5" s="45" t="s">
        <v>9</v>
      </c>
      <c r="K5" s="46" t="s">
        <v>10</v>
      </c>
      <c r="L5" s="47" t="s">
        <v>11</v>
      </c>
      <c r="M5" s="46" t="s">
        <v>12</v>
      </c>
    </row>
    <row r="6" spans="1:13" x14ac:dyDescent="0.4">
      <c r="A6" s="22">
        <v>1</v>
      </c>
      <c r="B6" s="23" t="s">
        <v>25</v>
      </c>
      <c r="C6" s="24">
        <v>549729559.09199989</v>
      </c>
      <c r="D6" s="25">
        <v>10405135</v>
      </c>
      <c r="E6" s="26" t="s">
        <v>27</v>
      </c>
      <c r="F6" s="27">
        <f t="shared" ref="F6:F7" si="0">C6/D6</f>
        <v>52.832525391741662</v>
      </c>
      <c r="G6" s="24">
        <v>549599896.04999995</v>
      </c>
      <c r="H6" s="28"/>
      <c r="I6" s="26" t="s">
        <v>27</v>
      </c>
      <c r="J6" s="48" t="e">
        <f>G6/H6</f>
        <v>#DIV/0!</v>
      </c>
      <c r="K6" s="29">
        <f>(G6-C6)/C6</f>
        <v>-2.3586696377415713E-4</v>
      </c>
      <c r="L6" s="29">
        <f>(H6-D6)/D6</f>
        <v>-1</v>
      </c>
      <c r="M6" s="29" t="e">
        <f>(J6-F6)/F6</f>
        <v>#DIV/0!</v>
      </c>
    </row>
    <row r="7" spans="1:13" x14ac:dyDescent="0.4">
      <c r="A7" s="22">
        <v>2</v>
      </c>
      <c r="B7" s="23" t="s">
        <v>26</v>
      </c>
      <c r="C7" s="24">
        <v>9780606.6780000012</v>
      </c>
      <c r="D7" s="25">
        <v>1445374020</v>
      </c>
      <c r="E7" s="26" t="s">
        <v>27</v>
      </c>
      <c r="F7" s="27">
        <f t="shared" si="0"/>
        <v>6.7668344267043084E-3</v>
      </c>
      <c r="G7" s="24">
        <v>8960898.9000000004</v>
      </c>
      <c r="H7" s="28"/>
      <c r="I7" s="26" t="s">
        <v>27</v>
      </c>
      <c r="J7" s="48" t="e">
        <f>G7/H7</f>
        <v>#DIV/0!</v>
      </c>
      <c r="K7" s="29">
        <f>(G7-C7)/C7</f>
        <v>-8.3809502312756301E-2</v>
      </c>
      <c r="L7" s="29">
        <f>(H7-D7)/D7</f>
        <v>-1</v>
      </c>
      <c r="M7" s="29" t="e">
        <f>(J7-F7)/F7</f>
        <v>#DIV/0!</v>
      </c>
    </row>
    <row r="8" spans="1:13" x14ac:dyDescent="0.4">
      <c r="A8" s="31"/>
      <c r="B8" s="32"/>
      <c r="C8" s="33"/>
      <c r="D8" s="34"/>
      <c r="E8" s="30"/>
      <c r="F8" s="27"/>
      <c r="G8" s="33"/>
      <c r="H8" s="35"/>
      <c r="I8" s="36"/>
      <c r="J8" s="27"/>
      <c r="K8" s="29"/>
      <c r="L8" s="29"/>
      <c r="M8" s="29"/>
    </row>
    <row r="9" spans="1:13" x14ac:dyDescent="0.4">
      <c r="A9" s="20"/>
      <c r="B9" s="21" t="s">
        <v>13</v>
      </c>
      <c r="C9" s="37">
        <f>SUM(C6:C8)</f>
        <v>559510165.76999986</v>
      </c>
      <c r="D9" s="59"/>
      <c r="E9" s="59"/>
      <c r="F9" s="60"/>
      <c r="G9" s="37">
        <f>SUM(G6:G7)</f>
        <v>558560794.94999993</v>
      </c>
      <c r="H9" s="59"/>
      <c r="I9" s="59"/>
      <c r="J9" s="60"/>
      <c r="K9" s="61"/>
      <c r="L9" s="61"/>
      <c r="M9" s="62"/>
    </row>
    <row r="12" spans="1:13" x14ac:dyDescent="0.4">
      <c r="B12" s="38" t="s">
        <v>14</v>
      </c>
      <c r="C12" s="38"/>
      <c r="H12" s="76"/>
    </row>
    <row r="13" spans="1:13" x14ac:dyDescent="0.4">
      <c r="B13" s="39" t="s">
        <v>15</v>
      </c>
      <c r="C13" s="40"/>
    </row>
    <row r="14" spans="1:13" x14ac:dyDescent="0.4">
      <c r="A14" s="72">
        <v>1</v>
      </c>
      <c r="B14" s="41" t="s">
        <v>25</v>
      </c>
      <c r="C14" s="12" t="s">
        <v>16</v>
      </c>
    </row>
    <row r="15" spans="1:13" x14ac:dyDescent="0.4">
      <c r="A15" s="72">
        <v>2</v>
      </c>
      <c r="B15" s="41" t="s">
        <v>26</v>
      </c>
      <c r="C15" s="12" t="s">
        <v>16</v>
      </c>
    </row>
    <row r="16" spans="1:13" x14ac:dyDescent="0.4">
      <c r="B16" s="41"/>
      <c r="C16" s="12"/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14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7.3984375" style="12" bestFit="1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70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5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49"/>
      <c r="L1" s="49"/>
      <c r="M1" s="49"/>
    </row>
    <row r="2" spans="1:15" ht="21" x14ac:dyDescent="0.4">
      <c r="B2" s="6" t="s">
        <v>17</v>
      </c>
      <c r="C2" s="50"/>
      <c r="D2" s="50"/>
      <c r="E2" s="50"/>
      <c r="F2" s="50"/>
      <c r="G2" s="50"/>
      <c r="H2" s="50"/>
      <c r="I2" s="15"/>
      <c r="J2" s="50"/>
      <c r="K2" s="15"/>
    </row>
    <row r="3" spans="1:15" x14ac:dyDescent="0.4">
      <c r="B3" s="51"/>
      <c r="C3" s="52"/>
      <c r="D3" s="52"/>
      <c r="E3" s="52"/>
      <c r="F3" s="16"/>
      <c r="G3" s="16"/>
      <c r="H3" s="16"/>
      <c r="I3" s="15"/>
      <c r="J3" s="16"/>
      <c r="M3" s="16" t="s">
        <v>1</v>
      </c>
    </row>
    <row r="4" spans="1:15" x14ac:dyDescent="0.4">
      <c r="A4" s="82" t="s">
        <v>2</v>
      </c>
      <c r="B4" s="83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79" t="s">
        <v>5</v>
      </c>
      <c r="L4" s="80"/>
      <c r="M4" s="81"/>
    </row>
    <row r="5" spans="1:15" ht="37.5" x14ac:dyDescent="0.4">
      <c r="A5" s="82"/>
      <c r="B5" s="84"/>
      <c r="C5" s="47" t="s">
        <v>6</v>
      </c>
      <c r="D5" s="47" t="s">
        <v>7</v>
      </c>
      <c r="E5" s="47" t="s">
        <v>8</v>
      </c>
      <c r="F5" s="46" t="s">
        <v>9</v>
      </c>
      <c r="G5" s="47" t="s">
        <v>6</v>
      </c>
      <c r="H5" s="47" t="s">
        <v>7</v>
      </c>
      <c r="I5" s="47" t="s">
        <v>8</v>
      </c>
      <c r="J5" s="46" t="s">
        <v>9</v>
      </c>
      <c r="K5" s="46" t="s">
        <v>19</v>
      </c>
      <c r="L5" s="47" t="s">
        <v>20</v>
      </c>
      <c r="M5" s="46" t="s">
        <v>12</v>
      </c>
    </row>
    <row r="6" spans="1:15" x14ac:dyDescent="0.4">
      <c r="A6" s="22">
        <v>1</v>
      </c>
      <c r="B6" s="23" t="s">
        <v>28</v>
      </c>
      <c r="C6" s="53">
        <v>570798468.51393867</v>
      </c>
      <c r="D6" s="54">
        <v>10405135</v>
      </c>
      <c r="E6" s="55" t="s">
        <v>27</v>
      </c>
      <c r="F6" s="27">
        <f t="shared" ref="F6:F7" si="0">C6/D6</f>
        <v>54.857382293832678</v>
      </c>
      <c r="G6" s="53">
        <v>569117395.45688832</v>
      </c>
      <c r="H6" s="56"/>
      <c r="I6" s="55" t="s">
        <v>27</v>
      </c>
      <c r="J6" s="24" t="e">
        <f>G6/H6</f>
        <v>#DIV/0!</v>
      </c>
      <c r="K6" s="57">
        <f t="shared" ref="K6:L7" si="1">(G6-C6)/C6</f>
        <v>-2.9451253809895184E-3</v>
      </c>
      <c r="L6" s="57">
        <f t="shared" si="1"/>
        <v>-1</v>
      </c>
      <c r="M6" s="57" t="e">
        <f t="shared" ref="M6:M7" si="2">(J6-F6)/F6</f>
        <v>#DIV/0!</v>
      </c>
      <c r="N6" s="58"/>
    </row>
    <row r="7" spans="1:15" x14ac:dyDescent="0.4">
      <c r="A7" s="22">
        <v>2</v>
      </c>
      <c r="B7" s="23" t="s">
        <v>29</v>
      </c>
      <c r="C7" s="53">
        <v>10155457.753009969</v>
      </c>
      <c r="D7" s="54">
        <v>1445374020</v>
      </c>
      <c r="E7" s="55" t="s">
        <v>27</v>
      </c>
      <c r="F7" s="85">
        <f t="shared" si="0"/>
        <v>7.0261798070854831E-3</v>
      </c>
      <c r="G7" s="53">
        <v>9279120.1008829344</v>
      </c>
      <c r="H7" s="56"/>
      <c r="I7" s="55" t="s">
        <v>27</v>
      </c>
      <c r="J7" s="24" t="e">
        <f t="shared" ref="J7" si="3">G7/H7</f>
        <v>#DIV/0!</v>
      </c>
      <c r="K7" s="57">
        <f t="shared" si="1"/>
        <v>-8.6292284743865716E-2</v>
      </c>
      <c r="L7" s="57">
        <f t="shared" si="1"/>
        <v>-1</v>
      </c>
      <c r="M7" s="57" t="e">
        <f t="shared" si="2"/>
        <v>#DIV/0!</v>
      </c>
      <c r="N7" s="58"/>
    </row>
    <row r="8" spans="1:15" x14ac:dyDescent="0.4">
      <c r="A8" s="22"/>
      <c r="B8" s="23"/>
      <c r="C8" s="53"/>
      <c r="D8" s="54"/>
      <c r="E8" s="55"/>
      <c r="F8" s="27"/>
      <c r="G8" s="53"/>
      <c r="H8" s="56"/>
      <c r="I8" s="55"/>
      <c r="J8" s="24" t="e">
        <f t="shared" ref="J8" si="4">G8/H8</f>
        <v>#DIV/0!</v>
      </c>
      <c r="K8" s="57" t="e">
        <f t="shared" ref="K8" si="5">(G8-C8)/C8</f>
        <v>#DIV/0!</v>
      </c>
      <c r="L8" s="57" t="e">
        <f t="shared" ref="L8" si="6">(H8-D8)/D8</f>
        <v>#DIV/0!</v>
      </c>
      <c r="M8" s="57" t="e">
        <f t="shared" ref="M8" si="7">(J8-F8)/F8</f>
        <v>#DIV/0!</v>
      </c>
      <c r="N8" s="58"/>
    </row>
    <row r="9" spans="1:15" s="50" customFormat="1" x14ac:dyDescent="0.4">
      <c r="A9" s="20"/>
      <c r="B9" s="21" t="s">
        <v>13</v>
      </c>
      <c r="C9" s="37">
        <f>SUM(C6:C8)</f>
        <v>580953926.26694858</v>
      </c>
      <c r="D9" s="59"/>
      <c r="E9" s="59"/>
      <c r="F9" s="60"/>
      <c r="G9" s="37">
        <f>SUM(G6:G8)</f>
        <v>578396515.55777121</v>
      </c>
      <c r="H9" s="59"/>
      <c r="I9" s="59"/>
      <c r="J9" s="60"/>
      <c r="K9" s="61"/>
      <c r="L9" s="61"/>
      <c r="M9" s="62"/>
      <c r="O9" s="12"/>
    </row>
    <row r="10" spans="1:15" s="50" customFormat="1" x14ac:dyDescent="0.4">
      <c r="B10" s="41"/>
      <c r="C10" s="63"/>
      <c r="D10" s="64"/>
      <c r="E10" s="64"/>
      <c r="F10" s="64"/>
      <c r="G10" s="65"/>
      <c r="H10" s="64"/>
      <c r="I10" s="64"/>
      <c r="J10" s="64"/>
      <c r="K10" s="64"/>
      <c r="L10" s="64"/>
      <c r="M10" s="64"/>
    </row>
    <row r="11" spans="1:15" x14ac:dyDescent="0.4">
      <c r="B11" s="11" t="s">
        <v>21</v>
      </c>
      <c r="C11" s="50"/>
      <c r="D11" s="50"/>
      <c r="E11" s="50"/>
      <c r="F11" s="66"/>
      <c r="G11" s="15"/>
      <c r="H11" s="15"/>
      <c r="I11" s="15"/>
      <c r="J11" s="15"/>
      <c r="K11" s="50"/>
      <c r="L11" s="50"/>
      <c r="M11" s="50"/>
    </row>
    <row r="12" spans="1:15" x14ac:dyDescent="0.4">
      <c r="B12" s="66" t="s">
        <v>22</v>
      </c>
      <c r="C12" s="58"/>
      <c r="D12" s="58"/>
      <c r="E12" s="58"/>
      <c r="F12" s="58"/>
      <c r="G12" s="58"/>
      <c r="I12" s="67"/>
    </row>
    <row r="13" spans="1:15" x14ac:dyDescent="0.4">
      <c r="A13" s="12">
        <v>1</v>
      </c>
      <c r="B13" s="42" t="s">
        <v>28</v>
      </c>
      <c r="C13" s="12" t="s">
        <v>16</v>
      </c>
      <c r="D13" s="68"/>
      <c r="F13" s="58"/>
      <c r="G13" s="58"/>
      <c r="I13" s="58"/>
    </row>
    <row r="14" spans="1:15" x14ac:dyDescent="0.4">
      <c r="A14" s="12">
        <v>2</v>
      </c>
      <c r="B14" s="12" t="s">
        <v>29</v>
      </c>
      <c r="C14" s="12" t="s">
        <v>16</v>
      </c>
      <c r="D14" s="68"/>
      <c r="G14" s="69"/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กสก</vt:lpstr>
      <vt:lpstr>ตาราง 8 ปี 67-68 กสก</vt:lpstr>
      <vt:lpstr>'ตาราง 7 ปี 67-68 กสก'!Print_Titles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2026-04-02T07:00:29Z</dcterms:modified>
</cp:coreProperties>
</file>